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10"/>
  </bookViews>
  <sheets>
    <sheet name="计划（全科增额）" sheetId="2" r:id="rId1"/>
  </sheets>
  <calcPr calcId="144525"/>
</workbook>
</file>

<file path=xl/sharedStrings.xml><?xml version="1.0" encoding="utf-8"?>
<sst xmlns="http://schemas.openxmlformats.org/spreadsheetml/2006/main" count="75" uniqueCount="74">
  <si>
    <t>附件1</t>
  </si>
  <si>
    <t>2023年安徽省住院医师规范化培训招收指导性计划表</t>
  </si>
  <si>
    <t>培训基地</t>
  </si>
  <si>
    <t>合计</t>
  </si>
  <si>
    <t>全科</t>
  </si>
  <si>
    <t>儿科</t>
  </si>
  <si>
    <t>精神科</t>
  </si>
  <si>
    <t>妇产科</t>
  </si>
  <si>
    <t>麻醉科</t>
  </si>
  <si>
    <t>急诊科</t>
  </si>
  <si>
    <t>临床病理科</t>
  </si>
  <si>
    <t>重症医学科</t>
  </si>
  <si>
    <t>内科</t>
  </si>
  <si>
    <t>皮肤科</t>
  </si>
  <si>
    <t>神经内科</t>
  </si>
  <si>
    <t>康复医学科</t>
  </si>
  <si>
    <t>外科</t>
  </si>
  <si>
    <t>外科（神经外科方向）</t>
  </si>
  <si>
    <t>外科（胸心外科方向）</t>
  </si>
  <si>
    <t>外科（泌尿外科方向）</t>
  </si>
  <si>
    <t>外科（整形外科方向）</t>
  </si>
  <si>
    <t>骨科</t>
  </si>
  <si>
    <t>儿外科</t>
  </si>
  <si>
    <t>眼科</t>
  </si>
  <si>
    <t>耳鼻咽喉科</t>
  </si>
  <si>
    <t>检验医学科</t>
  </si>
  <si>
    <t>放射科</t>
  </si>
  <si>
    <t>超声医学科</t>
  </si>
  <si>
    <t>核医学科</t>
  </si>
  <si>
    <t>放射肿瘤科</t>
  </si>
  <si>
    <t>口腔全科</t>
  </si>
  <si>
    <t>口腔内科</t>
  </si>
  <si>
    <t>口腔颌面外科</t>
  </si>
  <si>
    <t>口腔修复科</t>
  </si>
  <si>
    <t>口腔正畸科</t>
  </si>
  <si>
    <t>中医</t>
  </si>
  <si>
    <t>安徽省立医院</t>
  </si>
  <si>
    <t>安徽医科大学第一附属医院</t>
  </si>
  <si>
    <t>安徽医科大学第二附属医院</t>
  </si>
  <si>
    <t>蚌埠医学院第一附属医院</t>
  </si>
  <si>
    <t>皖南医学院弋矶山医院</t>
  </si>
  <si>
    <t>合肥市第一人民医院</t>
  </si>
  <si>
    <t>蚌埠市第三人民医院</t>
  </si>
  <si>
    <t>阜阳市人民医院</t>
  </si>
  <si>
    <t>淮南市第一人民医院</t>
  </si>
  <si>
    <t>六安市人民医院</t>
  </si>
  <si>
    <t>马鞍山市人民医院</t>
  </si>
  <si>
    <t>芜湖市第二人民医院</t>
  </si>
  <si>
    <t>铜陵市人民医院</t>
  </si>
  <si>
    <t>安庆市立医院</t>
  </si>
  <si>
    <t>亳州市人民医院</t>
  </si>
  <si>
    <t>宿州市立医院</t>
  </si>
  <si>
    <t>皖北煤电集团总医院</t>
  </si>
  <si>
    <t>滁州市第一人民医院</t>
  </si>
  <si>
    <t>安徽医科大学附属巢湖医院</t>
  </si>
  <si>
    <t>安徽省儿童医院</t>
  </si>
  <si>
    <t>合肥市第二人民医院</t>
  </si>
  <si>
    <t>安庆市第一人民医院</t>
  </si>
  <si>
    <t>黄山市人民医院</t>
  </si>
  <si>
    <t>安徽省第二人民医院</t>
  </si>
  <si>
    <t>池州市人民医院</t>
  </si>
  <si>
    <t>蚌埠医学院第二附属医院</t>
  </si>
  <si>
    <t>淮北市人民医院</t>
  </si>
  <si>
    <t>宣城市人民医院</t>
  </si>
  <si>
    <t>合肥市第四人民医院</t>
  </si>
  <si>
    <t>合肥市妇幼保健院</t>
  </si>
  <si>
    <t>太和县人民医院</t>
  </si>
  <si>
    <t>解放军第九〇一医院</t>
  </si>
  <si>
    <t>安徽省中医院</t>
  </si>
  <si>
    <t>芜湖市中医医院</t>
  </si>
  <si>
    <t>六安市中医院</t>
  </si>
  <si>
    <t>铜陵市中医院</t>
  </si>
  <si>
    <t>太和县中医院</t>
  </si>
  <si>
    <t>滁州市中西医结合医院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</si>
</sst>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1"/>
      <color indexed="8"/>
      <name val="黑体"/>
      <charset val="134"/>
    </font>
    <font>
      <sz val="9"/>
      <color indexed="8"/>
      <name val="微软雅黑"/>
      <charset val="134"/>
    </font>
    <font>
      <sz val="16"/>
      <color indexed="8"/>
      <name val="黑体"/>
      <charset val="134"/>
    </font>
    <font>
      <sz val="18"/>
      <color rgb="FF000000"/>
      <name val="方正小标宋简体"/>
      <charset val="134"/>
    </font>
    <font>
      <sz val="9"/>
      <color rgb="FF000000"/>
      <name val="黑体"/>
      <charset val="134"/>
    </font>
    <font>
      <sz val="9"/>
      <color rgb="FF000000"/>
      <name val="微软雅黑"/>
      <charset val="134"/>
    </font>
    <font>
      <b/>
      <sz val="9"/>
      <color rgb="FF000000"/>
      <name val="微软雅黑"/>
      <charset val="134"/>
    </font>
    <font>
      <sz val="9"/>
      <name val="微软雅黑"/>
      <charset val="134"/>
    </font>
    <font>
      <sz val="9"/>
      <color rgb="FF000000"/>
      <name val="微软雅黑"/>
      <charset val="204"/>
    </font>
    <font>
      <sz val="10"/>
      <name val="微软雅黑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8" fillId="27" borderId="16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4" fillId="19" borderId="16" applyNumberFormat="false" applyAlignment="false" applyProtection="false">
      <alignment vertical="center"/>
    </xf>
    <xf numFmtId="0" fontId="30" fillId="27" borderId="18" applyNumberFormat="false" applyAlignment="false" applyProtection="false">
      <alignment vertical="center"/>
    </xf>
    <xf numFmtId="0" fontId="18" fillId="9" borderId="13" applyNumberFormat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6" fillId="7" borderId="11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</cellStyleXfs>
  <cellXfs count="41">
    <xf numFmtId="0" fontId="0" fillId="0" borderId="0" xfId="0" applyFont="true">
      <alignment vertical="center"/>
    </xf>
    <xf numFmtId="0" fontId="1" fillId="0" borderId="0" xfId="0" applyFont="true" applyFill="true" applyAlignment="true">
      <alignment vertical="center" wrapText="true"/>
    </xf>
    <xf numFmtId="0" fontId="2" fillId="0" borderId="0" xfId="0" applyFont="true" applyFill="true" applyAlignment="true">
      <alignment vertical="center" wrapText="true"/>
    </xf>
    <xf numFmtId="0" fontId="0" fillId="0" borderId="0" xfId="0" applyFont="true" applyFill="true" applyAlignment="true">
      <alignment vertical="center" wrapText="true"/>
    </xf>
    <xf numFmtId="0" fontId="3" fillId="0" borderId="0" xfId="0" applyFont="true" applyFill="true" applyAlignment="true">
      <alignment vertical="center" wrapText="true"/>
    </xf>
    <xf numFmtId="0" fontId="4" fillId="0" borderId="0" xfId="0" applyNumberFormat="true" applyFont="true" applyFill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vertical="center" wrapText="true"/>
    </xf>
    <xf numFmtId="0" fontId="7" fillId="0" borderId="2" xfId="0" applyNumberFormat="true" applyFont="true" applyFill="true" applyBorder="true" applyAlignment="true">
      <alignment horizontal="center" vertical="center" wrapText="true"/>
    </xf>
    <xf numFmtId="0" fontId="6" fillId="0" borderId="3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8" fillId="0" borderId="3" xfId="0" applyNumberFormat="true" applyFont="true" applyFill="true" applyBorder="true" applyAlignment="true">
      <alignment horizontal="center" vertical="center" wrapText="true"/>
    </xf>
    <xf numFmtId="1" fontId="6" fillId="0" borderId="3" xfId="0" applyNumberFormat="true" applyFont="true" applyFill="true" applyBorder="true" applyAlignment="true">
      <alignment horizontal="center" vertical="center" wrapText="true"/>
    </xf>
    <xf numFmtId="0" fontId="8" fillId="0" borderId="3" xfId="0" applyNumberFormat="true" applyFont="true" applyFill="true" applyBorder="true" applyAlignment="true">
      <alignment horizontal="center" vertical="center"/>
    </xf>
    <xf numFmtId="0" fontId="6" fillId="0" borderId="5" xfId="0" applyNumberFormat="true" applyFont="true" applyFill="true" applyBorder="true" applyAlignment="true">
      <alignment vertical="center" wrapText="true"/>
    </xf>
    <xf numFmtId="0" fontId="8" fillId="0" borderId="6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wrapText="true"/>
    </xf>
    <xf numFmtId="0" fontId="6" fillId="0" borderId="7" xfId="0" applyNumberFormat="true" applyFont="true" applyFill="true" applyBorder="true" applyAlignment="true">
      <alignment vertical="center" wrapText="true"/>
    </xf>
    <xf numFmtId="0" fontId="8" fillId="0" borderId="7" xfId="0" applyNumberFormat="true" applyFont="true" applyFill="true" applyBorder="true" applyAlignment="true">
      <alignment horizontal="center" vertical="center" wrapText="true"/>
    </xf>
    <xf numFmtId="0" fontId="2" fillId="0" borderId="7" xfId="0" applyNumberFormat="true" applyFont="true" applyFill="true" applyBorder="true" applyAlignment="true">
      <alignment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Alignment="true">
      <alignment wrapText="true"/>
    </xf>
    <xf numFmtId="0" fontId="6" fillId="0" borderId="4" xfId="0" applyNumberFormat="true" applyFont="true" applyFill="true" applyBorder="true" applyAlignment="true">
      <alignment horizontal="center" vertical="center"/>
    </xf>
    <xf numFmtId="0" fontId="8" fillId="0" borderId="8" xfId="0" applyNumberFormat="true" applyFont="true" applyFill="true" applyBorder="true" applyAlignment="true">
      <alignment horizontal="center" vertical="center" wrapText="true"/>
    </xf>
    <xf numFmtId="49" fontId="9" fillId="0" borderId="3" xfId="0" applyNumberFormat="true" applyFont="true" applyFill="true" applyBorder="true" applyAlignment="true">
      <alignment horizontal="left" vertical="top" wrapText="true"/>
    </xf>
    <xf numFmtId="0" fontId="8" fillId="0" borderId="4" xfId="0" applyNumberFormat="true" applyFont="true" applyFill="true" applyBorder="true" applyAlignment="true">
      <alignment horizontal="center" vertical="center"/>
    </xf>
    <xf numFmtId="0" fontId="10" fillId="0" borderId="0" xfId="0" applyNumberFormat="true" applyFont="true" applyFill="true" applyAlignment="true">
      <alignment horizontal="center" vertical="center" wrapText="true"/>
    </xf>
    <xf numFmtId="0" fontId="8" fillId="0" borderId="0" xfId="0" applyNumberFormat="true" applyFont="true" applyFill="true" applyAlignment="true">
      <alignment vertical="center" wrapText="true"/>
    </xf>
    <xf numFmtId="0" fontId="8" fillId="0" borderId="3" xfId="0" applyNumberFormat="true" applyFont="true" applyFill="true" applyBorder="true" applyAlignment="true">
      <alignment vertical="center" wrapText="true"/>
    </xf>
    <xf numFmtId="0" fontId="8" fillId="0" borderId="6" xfId="0" applyNumberFormat="true" applyFont="true" applyFill="true" applyBorder="true" applyAlignment="true">
      <alignment vertical="center" wrapText="true"/>
    </xf>
    <xf numFmtId="0" fontId="8" fillId="0" borderId="1" xfId="0" applyNumberFormat="true" applyFont="true" applyFill="true" applyBorder="true" applyAlignment="true">
      <alignment vertical="center" wrapText="true"/>
    </xf>
    <xf numFmtId="0" fontId="8" fillId="0" borderId="7" xfId="0" applyNumberFormat="true" applyFont="true" applyFill="true" applyBorder="true" applyAlignment="true">
      <alignment vertical="center" wrapText="true"/>
    </xf>
    <xf numFmtId="0" fontId="6" fillId="0" borderId="3" xfId="0" applyNumberFormat="true" applyFont="true" applyFill="true" applyBorder="true" applyAlignment="true">
      <alignment horizontal="center" vertical="center" wrapText="true"/>
    </xf>
    <xf numFmtId="0" fontId="8" fillId="0" borderId="2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8" fillId="0" borderId="4" xfId="0" applyNumberFormat="true" applyFont="true" applyFill="true" applyBorder="true" applyAlignment="true">
      <alignment horizontal="center" vertical="center" wrapText="true"/>
    </xf>
    <xf numFmtId="0" fontId="8" fillId="0" borderId="5" xfId="0" applyNumberFormat="true" applyFont="true" applyFill="true" applyBorder="true" applyAlignment="true">
      <alignment horizontal="center" vertical="center" wrapText="true"/>
    </xf>
    <xf numFmtId="0" fontId="8" fillId="0" borderId="9" xfId="0" applyNumberFormat="true" applyFont="true" applyFill="true" applyBorder="true" applyAlignment="true">
      <alignment horizontal="center" vertical="center" wrapText="true"/>
    </xf>
    <xf numFmtId="0" fontId="8" fillId="0" borderId="10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01"/>
  <sheetViews>
    <sheetView tabSelected="1" workbookViewId="0">
      <pane ySplit="3" topLeftCell="A18" activePane="bottomLeft" state="frozen"/>
      <selection/>
      <selection pane="bottomLeft" activeCell="A1" sqref="A1"/>
    </sheetView>
  </sheetViews>
  <sheetFormatPr defaultColWidth="9" defaultRowHeight="13.5"/>
  <cols>
    <col min="1" max="1" width="21.5" style="3" customWidth="true"/>
    <col min="2" max="2" width="4.875" style="3" customWidth="true"/>
    <col min="3" max="15" width="4.625" style="3" customWidth="true"/>
    <col min="16" max="19" width="7.5" style="3" customWidth="true"/>
    <col min="20" max="34" width="4.625" style="3" customWidth="true"/>
    <col min="35" max="16384" width="9" style="3"/>
  </cols>
  <sheetData>
    <row r="1" ht="20.25" spans="1:1">
      <c r="A1" s="4" t="s">
        <v>0</v>
      </c>
    </row>
    <row r="2" ht="36" customHeight="true" spans="1:3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="1" customFormat="true" ht="45" customHeight="true" spans="1:3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</row>
    <row r="4" s="2" customFormat="true" ht="19" customHeight="true" spans="1:34">
      <c r="A4" s="7" t="s">
        <v>36</v>
      </c>
      <c r="B4" s="8">
        <f>SUM(C4:AH4)</f>
        <v>199</v>
      </c>
      <c r="C4" s="9">
        <v>6</v>
      </c>
      <c r="D4" s="9">
        <v>10</v>
      </c>
      <c r="E4" s="13"/>
      <c r="F4" s="9">
        <v>9</v>
      </c>
      <c r="G4" s="9">
        <v>18</v>
      </c>
      <c r="H4" s="9">
        <v>1</v>
      </c>
      <c r="I4" s="9">
        <v>4</v>
      </c>
      <c r="J4" s="24">
        <v>1</v>
      </c>
      <c r="K4" s="25">
        <v>40</v>
      </c>
      <c r="L4" s="25">
        <v>5</v>
      </c>
      <c r="M4" s="25">
        <v>6</v>
      </c>
      <c r="N4" s="25">
        <v>1</v>
      </c>
      <c r="O4" s="25">
        <v>18</v>
      </c>
      <c r="P4" s="25">
        <v>3</v>
      </c>
      <c r="Q4" s="25">
        <v>2</v>
      </c>
      <c r="R4" s="25">
        <v>5</v>
      </c>
      <c r="S4" s="25">
        <v>5</v>
      </c>
      <c r="T4" s="25">
        <v>10</v>
      </c>
      <c r="U4" s="25"/>
      <c r="V4" s="25">
        <v>7</v>
      </c>
      <c r="W4" s="25">
        <v>1</v>
      </c>
      <c r="X4" s="25">
        <v>1</v>
      </c>
      <c r="Y4" s="25">
        <v>12</v>
      </c>
      <c r="Z4" s="25">
        <v>7</v>
      </c>
      <c r="AA4" s="25">
        <v>1</v>
      </c>
      <c r="AB4" s="25">
        <v>4</v>
      </c>
      <c r="AC4" s="25">
        <v>12</v>
      </c>
      <c r="AD4" s="25">
        <v>2</v>
      </c>
      <c r="AE4" s="25">
        <v>1</v>
      </c>
      <c r="AF4" s="25">
        <v>2</v>
      </c>
      <c r="AG4" s="35">
        <v>5</v>
      </c>
      <c r="AH4" s="36"/>
    </row>
    <row r="5" s="2" customFormat="true" ht="19" customHeight="true" spans="1:34">
      <c r="A5" s="10" t="s">
        <v>37</v>
      </c>
      <c r="B5" s="8">
        <f t="shared" ref="B5:B42" si="0">SUM(C5:AH5)</f>
        <v>125</v>
      </c>
      <c r="C5" s="11">
        <v>10</v>
      </c>
      <c r="D5" s="11">
        <v>5</v>
      </c>
      <c r="E5" s="11"/>
      <c r="F5" s="11">
        <v>6</v>
      </c>
      <c r="G5" s="11">
        <v>8</v>
      </c>
      <c r="H5" s="11">
        <v>1</v>
      </c>
      <c r="I5" s="11">
        <v>2</v>
      </c>
      <c r="J5" s="11">
        <v>1</v>
      </c>
      <c r="K5" s="11">
        <v>20</v>
      </c>
      <c r="L5" s="11">
        <v>5</v>
      </c>
      <c r="M5" s="11">
        <v>5</v>
      </c>
      <c r="N5" s="11">
        <v>1</v>
      </c>
      <c r="O5" s="11">
        <v>10</v>
      </c>
      <c r="P5" s="11">
        <v>2</v>
      </c>
      <c r="Q5" s="11">
        <v>2</v>
      </c>
      <c r="R5" s="11">
        <v>4</v>
      </c>
      <c r="S5" s="11"/>
      <c r="T5" s="11">
        <v>6</v>
      </c>
      <c r="U5" s="11"/>
      <c r="V5" s="11">
        <v>4</v>
      </c>
      <c r="W5" s="11">
        <v>3</v>
      </c>
      <c r="X5" s="11"/>
      <c r="Y5" s="11">
        <v>6</v>
      </c>
      <c r="Z5" s="11">
        <v>3</v>
      </c>
      <c r="AA5" s="11"/>
      <c r="AB5" s="11">
        <v>2</v>
      </c>
      <c r="AC5" s="11">
        <v>4</v>
      </c>
      <c r="AD5" s="11">
        <v>4</v>
      </c>
      <c r="AE5" s="11">
        <v>3</v>
      </c>
      <c r="AF5" s="11">
        <v>4</v>
      </c>
      <c r="AG5" s="37">
        <v>4</v>
      </c>
      <c r="AH5" s="36"/>
    </row>
    <row r="6" s="2" customFormat="true" ht="19" customHeight="true" spans="1:34">
      <c r="A6" s="10" t="s">
        <v>38</v>
      </c>
      <c r="B6" s="8">
        <f t="shared" si="0"/>
        <v>112</v>
      </c>
      <c r="C6" s="11">
        <v>15</v>
      </c>
      <c r="D6" s="11">
        <v>5</v>
      </c>
      <c r="E6" s="11"/>
      <c r="F6" s="11">
        <v>5</v>
      </c>
      <c r="G6" s="11">
        <v>5</v>
      </c>
      <c r="H6" s="11">
        <v>1</v>
      </c>
      <c r="I6" s="11">
        <v>4</v>
      </c>
      <c r="J6" s="11">
        <v>2</v>
      </c>
      <c r="K6" s="11">
        <v>13</v>
      </c>
      <c r="L6" s="11">
        <v>2</v>
      </c>
      <c r="M6" s="11">
        <v>3</v>
      </c>
      <c r="N6" s="11">
        <v>3</v>
      </c>
      <c r="O6" s="11">
        <v>7</v>
      </c>
      <c r="P6" s="11">
        <v>2</v>
      </c>
      <c r="Q6" s="11">
        <v>2</v>
      </c>
      <c r="R6" s="11">
        <v>3</v>
      </c>
      <c r="S6" s="11">
        <v>1</v>
      </c>
      <c r="T6" s="11">
        <v>4</v>
      </c>
      <c r="U6" s="11"/>
      <c r="V6" s="11">
        <v>6</v>
      </c>
      <c r="W6" s="11">
        <v>1</v>
      </c>
      <c r="X6" s="11">
        <v>2</v>
      </c>
      <c r="Y6" s="11">
        <v>7</v>
      </c>
      <c r="Z6" s="11">
        <v>7</v>
      </c>
      <c r="AA6" s="11"/>
      <c r="AB6" s="11">
        <v>5</v>
      </c>
      <c r="AC6" s="11"/>
      <c r="AD6" s="11"/>
      <c r="AE6" s="11">
        <v>3</v>
      </c>
      <c r="AF6" s="11">
        <v>4</v>
      </c>
      <c r="AG6" s="37"/>
      <c r="AH6" s="36"/>
    </row>
    <row r="7" s="2" customFormat="true" ht="19" customHeight="true" spans="1:34">
      <c r="A7" s="10" t="s">
        <v>39</v>
      </c>
      <c r="B7" s="8">
        <f t="shared" si="0"/>
        <v>73</v>
      </c>
      <c r="C7" s="9">
        <v>8</v>
      </c>
      <c r="D7" s="9">
        <v>3</v>
      </c>
      <c r="E7" s="9">
        <v>2</v>
      </c>
      <c r="F7" s="9">
        <v>5</v>
      </c>
      <c r="G7" s="9">
        <v>4</v>
      </c>
      <c r="H7" s="9">
        <v>1</v>
      </c>
      <c r="I7" s="9">
        <v>2</v>
      </c>
      <c r="J7" s="24">
        <v>1</v>
      </c>
      <c r="K7" s="11">
        <v>10</v>
      </c>
      <c r="L7" s="11"/>
      <c r="M7" s="11">
        <v>2</v>
      </c>
      <c r="N7" s="11"/>
      <c r="O7" s="11">
        <v>2</v>
      </c>
      <c r="P7" s="11">
        <v>1</v>
      </c>
      <c r="Q7" s="11">
        <v>1</v>
      </c>
      <c r="R7" s="11">
        <v>2</v>
      </c>
      <c r="S7" s="11">
        <v>4</v>
      </c>
      <c r="T7" s="11">
        <v>2</v>
      </c>
      <c r="U7" s="11"/>
      <c r="V7" s="11">
        <v>3</v>
      </c>
      <c r="W7" s="11">
        <v>4</v>
      </c>
      <c r="X7" s="11"/>
      <c r="Y7" s="11">
        <v>4</v>
      </c>
      <c r="Z7" s="11">
        <v>3</v>
      </c>
      <c r="AA7" s="11"/>
      <c r="AB7" s="11">
        <v>2</v>
      </c>
      <c r="AC7" s="11">
        <v>4</v>
      </c>
      <c r="AD7" s="11">
        <v>1</v>
      </c>
      <c r="AE7" s="11">
        <v>2</v>
      </c>
      <c r="AF7" s="11"/>
      <c r="AG7" s="37"/>
      <c r="AH7" s="36"/>
    </row>
    <row r="8" s="2" customFormat="true" ht="19" customHeight="true" spans="1:34">
      <c r="A8" s="10" t="s">
        <v>40</v>
      </c>
      <c r="B8" s="8">
        <f t="shared" si="0"/>
        <v>73</v>
      </c>
      <c r="C8" s="11">
        <v>9</v>
      </c>
      <c r="D8" s="11">
        <v>2</v>
      </c>
      <c r="E8" s="11"/>
      <c r="F8" s="11">
        <v>4</v>
      </c>
      <c r="G8" s="11">
        <v>6</v>
      </c>
      <c r="H8" s="11">
        <v>1</v>
      </c>
      <c r="I8" s="11">
        <v>4</v>
      </c>
      <c r="J8" s="11">
        <v>3</v>
      </c>
      <c r="K8" s="11">
        <v>8</v>
      </c>
      <c r="L8" s="11">
        <v>1</v>
      </c>
      <c r="M8" s="11">
        <v>4</v>
      </c>
      <c r="N8" s="11"/>
      <c r="O8" s="11">
        <v>2</v>
      </c>
      <c r="P8" s="11">
        <v>2</v>
      </c>
      <c r="Q8" s="11">
        <v>1</v>
      </c>
      <c r="R8" s="11">
        <v>2</v>
      </c>
      <c r="S8" s="11">
        <v>2</v>
      </c>
      <c r="T8" s="11">
        <v>2</v>
      </c>
      <c r="U8" s="11"/>
      <c r="V8" s="11">
        <v>1</v>
      </c>
      <c r="W8" s="11">
        <v>2</v>
      </c>
      <c r="X8" s="11">
        <v>1</v>
      </c>
      <c r="Y8" s="11">
        <v>4</v>
      </c>
      <c r="Z8" s="11">
        <v>2</v>
      </c>
      <c r="AA8" s="11"/>
      <c r="AB8" s="11"/>
      <c r="AC8" s="11">
        <v>5</v>
      </c>
      <c r="AD8" s="11">
        <v>1</v>
      </c>
      <c r="AE8" s="11">
        <v>1</v>
      </c>
      <c r="AF8" s="11"/>
      <c r="AG8" s="37">
        <v>3</v>
      </c>
      <c r="AH8" s="36"/>
    </row>
    <row r="9" s="2" customFormat="true" ht="19" customHeight="true" spans="1:34">
      <c r="A9" s="10" t="s">
        <v>41</v>
      </c>
      <c r="B9" s="8">
        <f t="shared" si="0"/>
        <v>56</v>
      </c>
      <c r="C9" s="11">
        <v>8</v>
      </c>
      <c r="D9" s="11">
        <v>3</v>
      </c>
      <c r="E9" s="11"/>
      <c r="F9" s="11">
        <v>3</v>
      </c>
      <c r="G9" s="11">
        <v>6</v>
      </c>
      <c r="H9" s="11"/>
      <c r="I9" s="11"/>
      <c r="J9" s="11">
        <v>1</v>
      </c>
      <c r="K9" s="11">
        <v>8</v>
      </c>
      <c r="L9" s="11"/>
      <c r="M9" s="11">
        <v>1</v>
      </c>
      <c r="N9" s="11"/>
      <c r="O9" s="11">
        <v>3</v>
      </c>
      <c r="P9" s="11"/>
      <c r="Q9" s="11"/>
      <c r="R9" s="11"/>
      <c r="S9" s="11"/>
      <c r="T9" s="11">
        <v>4</v>
      </c>
      <c r="U9" s="11"/>
      <c r="V9" s="11"/>
      <c r="W9" s="11">
        <v>1</v>
      </c>
      <c r="X9" s="11"/>
      <c r="Y9" s="11">
        <v>6</v>
      </c>
      <c r="Z9" s="11">
        <v>6</v>
      </c>
      <c r="AA9" s="11"/>
      <c r="AB9" s="11"/>
      <c r="AC9" s="11">
        <v>6</v>
      </c>
      <c r="AD9" s="11"/>
      <c r="AE9" s="11"/>
      <c r="AF9" s="11"/>
      <c r="AG9" s="37"/>
      <c r="AH9" s="36"/>
    </row>
    <row r="10" s="2" customFormat="true" ht="19" customHeight="true" spans="1:34">
      <c r="A10" s="10" t="s">
        <v>42</v>
      </c>
      <c r="B10" s="8">
        <f t="shared" si="0"/>
        <v>55</v>
      </c>
      <c r="C10" s="11">
        <v>5</v>
      </c>
      <c r="D10" s="11">
        <v>6</v>
      </c>
      <c r="E10" s="11"/>
      <c r="F10" s="11">
        <v>4</v>
      </c>
      <c r="G10" s="11">
        <v>5</v>
      </c>
      <c r="H10" s="11"/>
      <c r="I10" s="11"/>
      <c r="J10" s="11"/>
      <c r="K10" s="11">
        <v>14</v>
      </c>
      <c r="L10" s="11"/>
      <c r="M10" s="11">
        <v>2</v>
      </c>
      <c r="N10" s="11"/>
      <c r="O10" s="11">
        <v>4</v>
      </c>
      <c r="P10" s="11"/>
      <c r="Q10" s="11"/>
      <c r="R10" s="11"/>
      <c r="S10" s="11">
        <v>4</v>
      </c>
      <c r="T10" s="11">
        <v>3</v>
      </c>
      <c r="U10" s="11"/>
      <c r="V10" s="11"/>
      <c r="W10" s="11"/>
      <c r="X10" s="11"/>
      <c r="Y10" s="11">
        <v>4</v>
      </c>
      <c r="Z10" s="11">
        <v>4</v>
      </c>
      <c r="AA10" s="11"/>
      <c r="AB10" s="11"/>
      <c r="AC10" s="11"/>
      <c r="AD10" s="11"/>
      <c r="AE10" s="11"/>
      <c r="AF10" s="11"/>
      <c r="AG10" s="37"/>
      <c r="AH10" s="36"/>
    </row>
    <row r="11" s="2" customFormat="true" ht="19" customHeight="true" spans="1:34">
      <c r="A11" s="10" t="s">
        <v>43</v>
      </c>
      <c r="B11" s="8">
        <f t="shared" si="0"/>
        <v>93</v>
      </c>
      <c r="C11" s="11">
        <v>11</v>
      </c>
      <c r="D11" s="11">
        <v>5</v>
      </c>
      <c r="E11" s="11">
        <v>6</v>
      </c>
      <c r="F11" s="11">
        <v>5</v>
      </c>
      <c r="G11" s="11">
        <v>3</v>
      </c>
      <c r="H11" s="11">
        <v>3</v>
      </c>
      <c r="I11" s="11"/>
      <c r="J11" s="11">
        <v>3</v>
      </c>
      <c r="K11" s="11">
        <v>20</v>
      </c>
      <c r="L11" s="11">
        <v>2</v>
      </c>
      <c r="M11" s="11">
        <v>4</v>
      </c>
      <c r="N11" s="11"/>
      <c r="O11" s="11">
        <v>8</v>
      </c>
      <c r="P11" s="11">
        <v>2</v>
      </c>
      <c r="Q11" s="11"/>
      <c r="R11" s="11"/>
      <c r="S11" s="11"/>
      <c r="T11" s="11">
        <v>4</v>
      </c>
      <c r="U11" s="11"/>
      <c r="V11" s="11">
        <v>4</v>
      </c>
      <c r="W11" s="11">
        <v>2</v>
      </c>
      <c r="X11" s="11"/>
      <c r="Y11" s="11">
        <v>4</v>
      </c>
      <c r="Z11" s="11">
        <v>3</v>
      </c>
      <c r="AA11" s="11"/>
      <c r="AB11" s="11">
        <v>2</v>
      </c>
      <c r="AC11" s="11"/>
      <c r="AD11" s="11"/>
      <c r="AE11" s="11">
        <v>2</v>
      </c>
      <c r="AF11" s="11"/>
      <c r="AG11" s="37"/>
      <c r="AH11" s="36"/>
    </row>
    <row r="12" s="2" customFormat="true" ht="19" customHeight="true" spans="1:34">
      <c r="A12" s="10" t="s">
        <v>44</v>
      </c>
      <c r="B12" s="8">
        <f t="shared" si="0"/>
        <v>49</v>
      </c>
      <c r="C12" s="11">
        <v>4</v>
      </c>
      <c r="D12" s="11">
        <v>3</v>
      </c>
      <c r="E12" s="11">
        <v>5</v>
      </c>
      <c r="F12" s="11">
        <v>3</v>
      </c>
      <c r="G12" s="11">
        <v>4</v>
      </c>
      <c r="H12" s="11"/>
      <c r="I12" s="11"/>
      <c r="J12" s="11"/>
      <c r="K12" s="11">
        <v>10</v>
      </c>
      <c r="L12" s="11"/>
      <c r="M12" s="11">
        <v>2</v>
      </c>
      <c r="N12" s="11"/>
      <c r="O12" s="11">
        <v>6</v>
      </c>
      <c r="P12" s="11"/>
      <c r="Q12" s="11"/>
      <c r="R12" s="11"/>
      <c r="S12" s="11"/>
      <c r="T12" s="11">
        <v>3</v>
      </c>
      <c r="U12" s="11"/>
      <c r="V12" s="11">
        <v>2</v>
      </c>
      <c r="W12" s="11"/>
      <c r="X12" s="11"/>
      <c r="Y12" s="11">
        <v>4</v>
      </c>
      <c r="Z12" s="11">
        <v>3</v>
      </c>
      <c r="AA12" s="11"/>
      <c r="AB12" s="11"/>
      <c r="AC12" s="11"/>
      <c r="AD12" s="11"/>
      <c r="AE12" s="11"/>
      <c r="AF12" s="11"/>
      <c r="AG12" s="37"/>
      <c r="AH12" s="36"/>
    </row>
    <row r="13" s="2" customFormat="true" ht="19" customHeight="true" spans="1:34">
      <c r="A13" s="10" t="s">
        <v>45</v>
      </c>
      <c r="B13" s="8">
        <f t="shared" si="0"/>
        <v>64</v>
      </c>
      <c r="C13" s="11">
        <v>8</v>
      </c>
      <c r="D13" s="11">
        <v>3</v>
      </c>
      <c r="E13" s="11">
        <v>6</v>
      </c>
      <c r="F13" s="11">
        <v>1</v>
      </c>
      <c r="G13" s="11">
        <v>6</v>
      </c>
      <c r="H13" s="11">
        <v>4</v>
      </c>
      <c r="I13" s="11"/>
      <c r="J13" s="11">
        <v>1</v>
      </c>
      <c r="K13" s="11">
        <v>11</v>
      </c>
      <c r="L13" s="11"/>
      <c r="M13" s="11">
        <v>2</v>
      </c>
      <c r="N13" s="11">
        <v>1</v>
      </c>
      <c r="O13" s="11">
        <v>6</v>
      </c>
      <c r="P13" s="11"/>
      <c r="Q13" s="11"/>
      <c r="R13" s="11"/>
      <c r="S13" s="11"/>
      <c r="T13" s="11">
        <v>2</v>
      </c>
      <c r="U13" s="11"/>
      <c r="V13" s="11">
        <v>1</v>
      </c>
      <c r="W13" s="11">
        <v>1</v>
      </c>
      <c r="X13" s="11"/>
      <c r="Y13" s="11">
        <v>5</v>
      </c>
      <c r="Z13" s="11">
        <v>4</v>
      </c>
      <c r="AA13" s="11"/>
      <c r="AB13" s="11"/>
      <c r="AC13" s="11">
        <v>2</v>
      </c>
      <c r="AD13" s="11"/>
      <c r="AE13" s="11"/>
      <c r="AF13" s="11"/>
      <c r="AG13" s="37"/>
      <c r="AH13" s="36"/>
    </row>
    <row r="14" s="2" customFormat="true" ht="19" customHeight="true" spans="1:34">
      <c r="A14" s="10" t="s">
        <v>46</v>
      </c>
      <c r="B14" s="8">
        <f t="shared" si="0"/>
        <v>32</v>
      </c>
      <c r="C14" s="9">
        <v>3</v>
      </c>
      <c r="D14" s="9">
        <v>2</v>
      </c>
      <c r="E14" s="13"/>
      <c r="F14" s="9">
        <v>3</v>
      </c>
      <c r="G14" s="9">
        <v>2</v>
      </c>
      <c r="H14" s="13"/>
      <c r="I14" s="9">
        <v>1</v>
      </c>
      <c r="J14" s="11"/>
      <c r="K14" s="11">
        <v>9</v>
      </c>
      <c r="L14" s="11"/>
      <c r="M14" s="11"/>
      <c r="N14" s="11"/>
      <c r="O14" s="29"/>
      <c r="P14" s="11"/>
      <c r="Q14" s="11"/>
      <c r="R14" s="29"/>
      <c r="S14" s="11"/>
      <c r="T14" s="11">
        <v>2</v>
      </c>
      <c r="U14" s="11"/>
      <c r="V14" s="11"/>
      <c r="W14" s="11"/>
      <c r="X14" s="11"/>
      <c r="Y14" s="11">
        <v>2</v>
      </c>
      <c r="Z14" s="11">
        <v>4</v>
      </c>
      <c r="AA14" s="11"/>
      <c r="AB14" s="11"/>
      <c r="AC14" s="11">
        <v>4</v>
      </c>
      <c r="AD14" s="11"/>
      <c r="AE14" s="11"/>
      <c r="AF14" s="11"/>
      <c r="AG14" s="37"/>
      <c r="AH14" s="36"/>
    </row>
    <row r="15" s="2" customFormat="true" ht="19" customHeight="true" spans="1:34">
      <c r="A15" s="10" t="s">
        <v>47</v>
      </c>
      <c r="B15" s="8">
        <f t="shared" si="0"/>
        <v>46</v>
      </c>
      <c r="C15" s="11">
        <v>7</v>
      </c>
      <c r="D15" s="11">
        <v>1</v>
      </c>
      <c r="E15" s="11">
        <v>6</v>
      </c>
      <c r="F15" s="11">
        <v>2</v>
      </c>
      <c r="G15" s="11">
        <v>6</v>
      </c>
      <c r="H15" s="11"/>
      <c r="I15" s="11">
        <v>2</v>
      </c>
      <c r="J15" s="11"/>
      <c r="K15" s="11">
        <v>2</v>
      </c>
      <c r="L15" s="11"/>
      <c r="M15" s="11">
        <v>2</v>
      </c>
      <c r="N15" s="11"/>
      <c r="O15" s="11">
        <v>1</v>
      </c>
      <c r="P15" s="11"/>
      <c r="Q15" s="11"/>
      <c r="R15" s="11"/>
      <c r="S15" s="11"/>
      <c r="T15" s="11">
        <v>2</v>
      </c>
      <c r="U15" s="11"/>
      <c r="V15" s="11"/>
      <c r="W15" s="11"/>
      <c r="X15" s="11"/>
      <c r="Y15" s="11">
        <v>4</v>
      </c>
      <c r="Z15" s="11">
        <v>7</v>
      </c>
      <c r="AA15" s="11"/>
      <c r="AB15" s="11"/>
      <c r="AC15" s="11">
        <v>4</v>
      </c>
      <c r="AD15" s="11"/>
      <c r="AE15" s="11"/>
      <c r="AF15" s="11"/>
      <c r="AG15" s="37"/>
      <c r="AH15" s="36"/>
    </row>
    <row r="16" s="2" customFormat="true" ht="19" customHeight="true" spans="1:34">
      <c r="A16" s="10" t="s">
        <v>48</v>
      </c>
      <c r="B16" s="8">
        <f t="shared" si="0"/>
        <v>26</v>
      </c>
      <c r="C16" s="9">
        <v>3</v>
      </c>
      <c r="D16" s="9">
        <v>1</v>
      </c>
      <c r="E16" s="9">
        <v>4</v>
      </c>
      <c r="F16" s="9">
        <v>1</v>
      </c>
      <c r="G16" s="9">
        <v>2</v>
      </c>
      <c r="H16" s="11"/>
      <c r="I16" s="11"/>
      <c r="J16" s="11"/>
      <c r="K16" s="11">
        <v>7</v>
      </c>
      <c r="L16" s="11"/>
      <c r="M16" s="11"/>
      <c r="N16" s="11"/>
      <c r="O16" s="11">
        <v>2</v>
      </c>
      <c r="P16" s="11"/>
      <c r="Q16" s="11"/>
      <c r="R16" s="11"/>
      <c r="S16" s="11"/>
      <c r="T16" s="11">
        <v>1</v>
      </c>
      <c r="U16" s="11"/>
      <c r="V16" s="11"/>
      <c r="W16" s="11"/>
      <c r="X16" s="11"/>
      <c r="Y16" s="11">
        <v>2</v>
      </c>
      <c r="Z16" s="11">
        <v>3</v>
      </c>
      <c r="AA16" s="11"/>
      <c r="AB16" s="11"/>
      <c r="AC16" s="11"/>
      <c r="AD16" s="11"/>
      <c r="AE16" s="11"/>
      <c r="AF16" s="11"/>
      <c r="AG16" s="37"/>
      <c r="AH16" s="36"/>
    </row>
    <row r="17" s="2" customFormat="true" ht="19" customHeight="true" spans="1:34">
      <c r="A17" s="10" t="s">
        <v>49</v>
      </c>
      <c r="B17" s="8">
        <f t="shared" si="0"/>
        <v>53</v>
      </c>
      <c r="C17" s="11">
        <v>8</v>
      </c>
      <c r="D17" s="11">
        <v>2</v>
      </c>
      <c r="E17" s="11">
        <v>5</v>
      </c>
      <c r="F17" s="11">
        <v>3</v>
      </c>
      <c r="G17" s="11">
        <v>2</v>
      </c>
      <c r="H17" s="11">
        <v>1</v>
      </c>
      <c r="I17" s="11">
        <v>1</v>
      </c>
      <c r="J17" s="11">
        <v>1</v>
      </c>
      <c r="K17" s="11">
        <v>10</v>
      </c>
      <c r="L17" s="11"/>
      <c r="M17" s="11">
        <v>2</v>
      </c>
      <c r="N17" s="11"/>
      <c r="O17" s="11">
        <v>5</v>
      </c>
      <c r="P17" s="11"/>
      <c r="Q17" s="11"/>
      <c r="R17" s="11"/>
      <c r="S17" s="11"/>
      <c r="T17" s="11">
        <v>2</v>
      </c>
      <c r="U17" s="11"/>
      <c r="V17" s="11">
        <v>1</v>
      </c>
      <c r="W17" s="11">
        <v>1</v>
      </c>
      <c r="X17" s="11"/>
      <c r="Y17" s="11">
        <v>5</v>
      </c>
      <c r="Z17" s="11">
        <v>3</v>
      </c>
      <c r="AA17" s="11"/>
      <c r="AB17" s="11"/>
      <c r="AC17" s="11">
        <v>1</v>
      </c>
      <c r="AD17" s="11"/>
      <c r="AE17" s="11"/>
      <c r="AF17" s="11"/>
      <c r="AG17" s="37"/>
      <c r="AH17" s="36"/>
    </row>
    <row r="18" s="2" customFormat="true" ht="19" customHeight="true" spans="1:34">
      <c r="A18" s="10" t="s">
        <v>50</v>
      </c>
      <c r="B18" s="8">
        <f t="shared" si="0"/>
        <v>59</v>
      </c>
      <c r="C18" s="11">
        <v>8</v>
      </c>
      <c r="D18" s="11">
        <v>3</v>
      </c>
      <c r="E18" s="11"/>
      <c r="F18" s="11">
        <v>2</v>
      </c>
      <c r="G18" s="11">
        <v>6</v>
      </c>
      <c r="H18" s="11">
        <v>1</v>
      </c>
      <c r="I18" s="11"/>
      <c r="J18" s="11">
        <v>1</v>
      </c>
      <c r="K18" s="11">
        <v>18</v>
      </c>
      <c r="L18" s="11"/>
      <c r="M18" s="11"/>
      <c r="N18" s="11"/>
      <c r="O18" s="11">
        <v>6</v>
      </c>
      <c r="P18" s="11"/>
      <c r="Q18" s="11"/>
      <c r="R18" s="11"/>
      <c r="S18" s="11"/>
      <c r="T18" s="11">
        <v>6</v>
      </c>
      <c r="U18" s="11"/>
      <c r="V18" s="11"/>
      <c r="W18" s="11"/>
      <c r="X18" s="11"/>
      <c r="Y18" s="11"/>
      <c r="Z18" s="11">
        <v>4</v>
      </c>
      <c r="AA18" s="11"/>
      <c r="AB18" s="11"/>
      <c r="AC18" s="11">
        <v>4</v>
      </c>
      <c r="AD18" s="11"/>
      <c r="AE18" s="11"/>
      <c r="AF18" s="11"/>
      <c r="AG18" s="37"/>
      <c r="AH18" s="36"/>
    </row>
    <row r="19" s="2" customFormat="true" ht="19" customHeight="true" spans="1:34">
      <c r="A19" s="10" t="s">
        <v>51</v>
      </c>
      <c r="B19" s="8">
        <f t="shared" si="0"/>
        <v>64</v>
      </c>
      <c r="C19" s="12">
        <v>8</v>
      </c>
      <c r="D19" s="12">
        <v>3</v>
      </c>
      <c r="E19" s="12">
        <v>4</v>
      </c>
      <c r="F19" s="12">
        <v>5</v>
      </c>
      <c r="G19" s="12">
        <v>6</v>
      </c>
      <c r="H19" s="12">
        <v>1</v>
      </c>
      <c r="I19" s="26"/>
      <c r="J19" s="12">
        <v>1</v>
      </c>
      <c r="K19" s="11">
        <v>10</v>
      </c>
      <c r="L19" s="11"/>
      <c r="M19" s="11">
        <v>2</v>
      </c>
      <c r="N19" s="11"/>
      <c r="O19" s="11">
        <v>6</v>
      </c>
      <c r="P19" s="30"/>
      <c r="Q19" s="11"/>
      <c r="R19" s="11"/>
      <c r="S19" s="11"/>
      <c r="T19" s="11">
        <v>3</v>
      </c>
      <c r="U19" s="11"/>
      <c r="V19" s="11"/>
      <c r="W19" s="11"/>
      <c r="X19" s="11"/>
      <c r="Y19" s="11">
        <v>7</v>
      </c>
      <c r="Z19" s="11">
        <v>8</v>
      </c>
      <c r="AA19" s="11"/>
      <c r="AB19" s="11"/>
      <c r="AC19" s="11"/>
      <c r="AD19" s="11"/>
      <c r="AE19" s="11"/>
      <c r="AF19" s="11"/>
      <c r="AG19" s="37"/>
      <c r="AH19" s="36"/>
    </row>
    <row r="20" s="2" customFormat="true" ht="19" customHeight="true" spans="1:34">
      <c r="A20" s="10" t="s">
        <v>52</v>
      </c>
      <c r="B20" s="8">
        <f t="shared" si="0"/>
        <v>41</v>
      </c>
      <c r="C20" s="11">
        <v>7</v>
      </c>
      <c r="D20" s="11">
        <v>2</v>
      </c>
      <c r="E20" s="11"/>
      <c r="F20" s="11">
        <v>2</v>
      </c>
      <c r="G20" s="11">
        <v>5</v>
      </c>
      <c r="H20" s="11"/>
      <c r="I20" s="11"/>
      <c r="J20" s="11"/>
      <c r="K20" s="11">
        <v>12</v>
      </c>
      <c r="L20" s="11"/>
      <c r="M20" s="11"/>
      <c r="N20" s="11"/>
      <c r="O20" s="11">
        <v>6</v>
      </c>
      <c r="P20" s="30"/>
      <c r="Q20" s="11"/>
      <c r="R20" s="11"/>
      <c r="S20" s="34"/>
      <c r="T20" s="11"/>
      <c r="U20" s="11"/>
      <c r="V20" s="11"/>
      <c r="W20" s="11"/>
      <c r="X20" s="11"/>
      <c r="Y20" s="11">
        <v>3</v>
      </c>
      <c r="Z20" s="11">
        <v>4</v>
      </c>
      <c r="AA20" s="11"/>
      <c r="AB20" s="11"/>
      <c r="AC20" s="11"/>
      <c r="AD20" s="11"/>
      <c r="AE20" s="11"/>
      <c r="AF20" s="11"/>
      <c r="AG20" s="37"/>
      <c r="AH20" s="36"/>
    </row>
    <row r="21" s="2" customFormat="true" ht="19" customHeight="true" spans="1:34">
      <c r="A21" s="10" t="s">
        <v>53</v>
      </c>
      <c r="B21" s="8">
        <f t="shared" si="0"/>
        <v>36</v>
      </c>
      <c r="C21" s="11">
        <v>8</v>
      </c>
      <c r="D21" s="11">
        <v>2</v>
      </c>
      <c r="E21" s="11"/>
      <c r="F21" s="11">
        <v>3</v>
      </c>
      <c r="G21" s="11"/>
      <c r="H21" s="11"/>
      <c r="I21" s="11"/>
      <c r="J21" s="11"/>
      <c r="K21" s="11">
        <v>5</v>
      </c>
      <c r="L21" s="11"/>
      <c r="M21" s="11">
        <v>1</v>
      </c>
      <c r="N21" s="11"/>
      <c r="O21" s="11">
        <v>3</v>
      </c>
      <c r="P21" s="11">
        <v>1</v>
      </c>
      <c r="Q21" s="11"/>
      <c r="R21" s="11"/>
      <c r="S21" s="11"/>
      <c r="T21" s="11">
        <v>5</v>
      </c>
      <c r="U21" s="11"/>
      <c r="V21" s="11"/>
      <c r="W21" s="11"/>
      <c r="X21" s="11"/>
      <c r="Y21" s="11">
        <v>5</v>
      </c>
      <c r="Z21" s="11">
        <v>2</v>
      </c>
      <c r="AA21" s="11"/>
      <c r="AB21" s="11">
        <v>1</v>
      </c>
      <c r="AC21" s="11"/>
      <c r="AD21" s="11"/>
      <c r="AE21" s="11"/>
      <c r="AF21" s="11"/>
      <c r="AG21" s="37"/>
      <c r="AH21" s="36"/>
    </row>
    <row r="22" s="2" customFormat="true" ht="19" customHeight="true" spans="1:34">
      <c r="A22" s="10" t="s">
        <v>54</v>
      </c>
      <c r="B22" s="8">
        <f t="shared" si="0"/>
        <v>37</v>
      </c>
      <c r="C22" s="11">
        <v>9</v>
      </c>
      <c r="D22" s="11">
        <v>1</v>
      </c>
      <c r="E22" s="11">
        <v>2</v>
      </c>
      <c r="F22" s="11">
        <v>2</v>
      </c>
      <c r="G22" s="11">
        <v>3</v>
      </c>
      <c r="H22" s="11"/>
      <c r="I22" s="11"/>
      <c r="J22" s="11"/>
      <c r="K22" s="11">
        <v>6</v>
      </c>
      <c r="L22" s="11"/>
      <c r="M22" s="11">
        <v>2</v>
      </c>
      <c r="N22" s="11"/>
      <c r="O22" s="11">
        <v>2</v>
      </c>
      <c r="P22" s="30"/>
      <c r="Q22" s="11"/>
      <c r="R22" s="11"/>
      <c r="S22" s="11"/>
      <c r="T22" s="11">
        <v>2</v>
      </c>
      <c r="U22" s="11"/>
      <c r="V22" s="11"/>
      <c r="W22" s="11">
        <v>2</v>
      </c>
      <c r="X22" s="11"/>
      <c r="Y22" s="11">
        <v>2</v>
      </c>
      <c r="Z22" s="11">
        <v>2</v>
      </c>
      <c r="AA22" s="11"/>
      <c r="AB22" s="11"/>
      <c r="AC22" s="11">
        <v>2</v>
      </c>
      <c r="AD22" s="11"/>
      <c r="AE22" s="11"/>
      <c r="AF22" s="11"/>
      <c r="AG22" s="37"/>
      <c r="AH22" s="36"/>
    </row>
    <row r="23" s="2" customFormat="true" ht="19" customHeight="true" spans="1:34">
      <c r="A23" s="10" t="s">
        <v>55</v>
      </c>
      <c r="B23" s="8">
        <f t="shared" si="0"/>
        <v>11</v>
      </c>
      <c r="C23" s="11"/>
      <c r="D23" s="11">
        <v>8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30"/>
      <c r="Q23" s="11"/>
      <c r="R23" s="11"/>
      <c r="S23" s="11"/>
      <c r="T23" s="11"/>
      <c r="U23" s="11">
        <v>2</v>
      </c>
      <c r="V23" s="11"/>
      <c r="W23" s="11"/>
      <c r="X23" s="11"/>
      <c r="Y23" s="11">
        <v>1</v>
      </c>
      <c r="Z23" s="11"/>
      <c r="AA23" s="11"/>
      <c r="AB23" s="11"/>
      <c r="AC23" s="11"/>
      <c r="AD23" s="11"/>
      <c r="AE23" s="11"/>
      <c r="AF23" s="11"/>
      <c r="AG23" s="37"/>
      <c r="AH23" s="36"/>
    </row>
    <row r="24" s="2" customFormat="true" ht="19" customHeight="true" spans="1:34">
      <c r="A24" s="10" t="s">
        <v>56</v>
      </c>
      <c r="B24" s="8">
        <f t="shared" si="0"/>
        <v>61</v>
      </c>
      <c r="C24" s="9">
        <v>5</v>
      </c>
      <c r="D24" s="13"/>
      <c r="E24" s="13"/>
      <c r="F24" s="9">
        <v>3</v>
      </c>
      <c r="G24" s="9">
        <v>2</v>
      </c>
      <c r="H24" s="9">
        <v>1</v>
      </c>
      <c r="I24" s="13"/>
      <c r="J24" s="27"/>
      <c r="K24" s="11">
        <v>18</v>
      </c>
      <c r="L24" s="11"/>
      <c r="M24" s="11">
        <v>2</v>
      </c>
      <c r="N24" s="11">
        <v>1</v>
      </c>
      <c r="O24" s="11">
        <v>4</v>
      </c>
      <c r="P24" s="30"/>
      <c r="Q24" s="11"/>
      <c r="R24" s="11">
        <v>1</v>
      </c>
      <c r="S24" s="11"/>
      <c r="T24" s="11">
        <v>1</v>
      </c>
      <c r="U24" s="11"/>
      <c r="V24" s="11"/>
      <c r="W24" s="11">
        <v>1</v>
      </c>
      <c r="X24" s="11"/>
      <c r="Y24" s="11">
        <v>7</v>
      </c>
      <c r="Z24" s="11">
        <v>7</v>
      </c>
      <c r="AA24" s="11"/>
      <c r="AB24" s="11"/>
      <c r="AC24" s="11">
        <v>8</v>
      </c>
      <c r="AD24" s="11"/>
      <c r="AE24" s="11"/>
      <c r="AF24" s="11"/>
      <c r="AG24" s="37"/>
      <c r="AH24" s="36"/>
    </row>
    <row r="25" s="2" customFormat="true" ht="19" customHeight="true" spans="1:34">
      <c r="A25" s="10" t="s">
        <v>57</v>
      </c>
      <c r="B25" s="8">
        <f t="shared" si="0"/>
        <v>26</v>
      </c>
      <c r="C25" s="11">
        <v>4</v>
      </c>
      <c r="D25" s="11">
        <v>1</v>
      </c>
      <c r="E25" s="11"/>
      <c r="F25" s="11">
        <v>1</v>
      </c>
      <c r="G25" s="11">
        <v>3</v>
      </c>
      <c r="H25" s="11"/>
      <c r="I25" s="11"/>
      <c r="J25" s="11">
        <v>1</v>
      </c>
      <c r="K25" s="11">
        <v>8</v>
      </c>
      <c r="L25" s="11"/>
      <c r="M25" s="11"/>
      <c r="N25" s="11"/>
      <c r="O25" s="11"/>
      <c r="P25" s="30"/>
      <c r="Q25" s="11"/>
      <c r="R25" s="11"/>
      <c r="S25" s="11"/>
      <c r="T25" s="11"/>
      <c r="U25" s="11"/>
      <c r="V25" s="11"/>
      <c r="W25" s="11"/>
      <c r="X25" s="11"/>
      <c r="Y25" s="11"/>
      <c r="Z25" s="11">
        <v>4</v>
      </c>
      <c r="AA25" s="11"/>
      <c r="AB25" s="11"/>
      <c r="AC25" s="11">
        <v>4</v>
      </c>
      <c r="AD25" s="11"/>
      <c r="AE25" s="11"/>
      <c r="AF25" s="11"/>
      <c r="AG25" s="37"/>
      <c r="AH25" s="36"/>
    </row>
    <row r="26" s="2" customFormat="true" ht="19" customHeight="true" spans="1:34">
      <c r="A26" s="10" t="s">
        <v>58</v>
      </c>
      <c r="B26" s="8">
        <f t="shared" si="0"/>
        <v>38</v>
      </c>
      <c r="C26" s="11">
        <v>8</v>
      </c>
      <c r="D26" s="11">
        <v>1</v>
      </c>
      <c r="E26" s="11"/>
      <c r="F26" s="11">
        <v>2</v>
      </c>
      <c r="G26" s="11"/>
      <c r="H26" s="11">
        <v>1</v>
      </c>
      <c r="I26" s="11"/>
      <c r="J26" s="11"/>
      <c r="K26" s="11">
        <v>18</v>
      </c>
      <c r="L26" s="11"/>
      <c r="M26" s="11"/>
      <c r="N26" s="11"/>
      <c r="O26" s="11">
        <v>8</v>
      </c>
      <c r="P26" s="30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37"/>
      <c r="AH26" s="36"/>
    </row>
    <row r="27" s="2" customFormat="true" ht="19" customHeight="true" spans="1:34">
      <c r="A27" s="10" t="s">
        <v>59</v>
      </c>
      <c r="B27" s="8">
        <f t="shared" si="0"/>
        <v>54</v>
      </c>
      <c r="C27" s="11">
        <v>9</v>
      </c>
      <c r="D27" s="11"/>
      <c r="E27" s="11"/>
      <c r="F27" s="11">
        <v>4</v>
      </c>
      <c r="G27" s="11">
        <v>5</v>
      </c>
      <c r="H27" s="11">
        <v>1</v>
      </c>
      <c r="I27" s="11"/>
      <c r="J27" s="11">
        <v>2</v>
      </c>
      <c r="K27" s="11">
        <v>12</v>
      </c>
      <c r="L27" s="11"/>
      <c r="M27" s="11">
        <v>1</v>
      </c>
      <c r="N27" s="11"/>
      <c r="O27" s="11">
        <v>5</v>
      </c>
      <c r="P27" s="30"/>
      <c r="Q27" s="11"/>
      <c r="R27" s="11">
        <v>2</v>
      </c>
      <c r="S27" s="11"/>
      <c r="T27" s="11">
        <v>2</v>
      </c>
      <c r="U27" s="11"/>
      <c r="V27" s="11">
        <v>3</v>
      </c>
      <c r="W27" s="11"/>
      <c r="X27" s="11"/>
      <c r="Y27" s="11">
        <v>3</v>
      </c>
      <c r="Z27" s="11">
        <v>5</v>
      </c>
      <c r="AA27" s="11"/>
      <c r="AB27" s="11"/>
      <c r="AC27" s="11"/>
      <c r="AD27" s="11"/>
      <c r="AE27" s="11"/>
      <c r="AF27" s="11"/>
      <c r="AG27" s="37"/>
      <c r="AH27" s="36"/>
    </row>
    <row r="28" s="2" customFormat="true" ht="19" customHeight="true" spans="1:34">
      <c r="A28" s="10" t="s">
        <v>60</v>
      </c>
      <c r="B28" s="8">
        <f t="shared" si="0"/>
        <v>33</v>
      </c>
      <c r="C28" s="11">
        <v>4</v>
      </c>
      <c r="D28" s="11"/>
      <c r="E28" s="11"/>
      <c r="F28" s="11">
        <v>2</v>
      </c>
      <c r="G28" s="11">
        <v>4</v>
      </c>
      <c r="H28" s="11"/>
      <c r="I28" s="11"/>
      <c r="J28" s="11"/>
      <c r="K28" s="11">
        <v>13</v>
      </c>
      <c r="L28" s="11"/>
      <c r="M28" s="11"/>
      <c r="N28" s="11"/>
      <c r="O28" s="11">
        <v>5</v>
      </c>
      <c r="P28" s="30"/>
      <c r="Q28" s="11"/>
      <c r="R28" s="11"/>
      <c r="S28" s="11"/>
      <c r="T28" s="11"/>
      <c r="U28" s="11"/>
      <c r="V28" s="11"/>
      <c r="W28" s="11"/>
      <c r="X28" s="11"/>
      <c r="Y28" s="11">
        <v>3</v>
      </c>
      <c r="Z28" s="11">
        <v>2</v>
      </c>
      <c r="AA28" s="11"/>
      <c r="AB28" s="11"/>
      <c r="AC28" s="11"/>
      <c r="AD28" s="11"/>
      <c r="AE28" s="11"/>
      <c r="AF28" s="11"/>
      <c r="AG28" s="37"/>
      <c r="AH28" s="36"/>
    </row>
    <row r="29" s="2" customFormat="true" ht="19" customHeight="true" spans="1:34">
      <c r="A29" s="10" t="s">
        <v>61</v>
      </c>
      <c r="B29" s="8">
        <f t="shared" si="0"/>
        <v>45</v>
      </c>
      <c r="C29" s="11">
        <v>10</v>
      </c>
      <c r="D29" s="11">
        <v>2</v>
      </c>
      <c r="E29" s="11"/>
      <c r="F29" s="11">
        <v>1</v>
      </c>
      <c r="G29" s="11"/>
      <c r="H29" s="11">
        <v>1</v>
      </c>
      <c r="I29" s="11"/>
      <c r="J29" s="11"/>
      <c r="K29" s="11">
        <v>15</v>
      </c>
      <c r="L29" s="11"/>
      <c r="M29" s="11"/>
      <c r="N29" s="11"/>
      <c r="O29" s="11">
        <v>4</v>
      </c>
      <c r="P29" s="30">
        <v>1</v>
      </c>
      <c r="Q29" s="11"/>
      <c r="R29" s="11">
        <v>1</v>
      </c>
      <c r="S29" s="11"/>
      <c r="T29" s="11">
        <v>4</v>
      </c>
      <c r="U29" s="11"/>
      <c r="V29" s="11"/>
      <c r="W29" s="11"/>
      <c r="X29" s="11"/>
      <c r="Y29" s="11">
        <v>4</v>
      </c>
      <c r="Z29" s="11"/>
      <c r="AA29" s="11"/>
      <c r="AB29" s="11"/>
      <c r="AC29" s="11"/>
      <c r="AD29" s="11"/>
      <c r="AE29" s="11"/>
      <c r="AF29" s="11">
        <v>2</v>
      </c>
      <c r="AG29" s="37"/>
      <c r="AH29" s="36"/>
    </row>
    <row r="30" s="2" customFormat="true" ht="19" customHeight="true" spans="1:34">
      <c r="A30" s="10" t="s">
        <v>62</v>
      </c>
      <c r="B30" s="8">
        <f t="shared" si="0"/>
        <v>33</v>
      </c>
      <c r="C30" s="11">
        <v>12</v>
      </c>
      <c r="D30" s="11"/>
      <c r="E30" s="11"/>
      <c r="F30" s="11"/>
      <c r="G30" s="11">
        <v>3</v>
      </c>
      <c r="H30" s="11"/>
      <c r="I30" s="11"/>
      <c r="J30" s="11"/>
      <c r="K30" s="11">
        <v>8</v>
      </c>
      <c r="L30" s="11"/>
      <c r="M30" s="11"/>
      <c r="N30" s="11"/>
      <c r="O30" s="11"/>
      <c r="P30" s="3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>
        <v>10</v>
      </c>
      <c r="AD30" s="11"/>
      <c r="AE30" s="11"/>
      <c r="AF30" s="11"/>
      <c r="AG30" s="37"/>
      <c r="AH30" s="36"/>
    </row>
    <row r="31" s="2" customFormat="true" ht="19" customHeight="true" spans="1:34">
      <c r="A31" s="10" t="s">
        <v>63</v>
      </c>
      <c r="B31" s="8">
        <f t="shared" si="0"/>
        <v>36</v>
      </c>
      <c r="C31" s="11">
        <v>6</v>
      </c>
      <c r="D31" s="11"/>
      <c r="E31" s="11"/>
      <c r="F31" s="11">
        <v>5</v>
      </c>
      <c r="G31" s="11"/>
      <c r="H31" s="11"/>
      <c r="I31" s="11"/>
      <c r="J31" s="11"/>
      <c r="K31" s="11">
        <v>19</v>
      </c>
      <c r="L31" s="11"/>
      <c r="M31" s="11"/>
      <c r="N31" s="11"/>
      <c r="O31" s="11"/>
      <c r="P31" s="30"/>
      <c r="Q31" s="11"/>
      <c r="R31" s="11"/>
      <c r="S31" s="11"/>
      <c r="T31" s="11"/>
      <c r="U31" s="11"/>
      <c r="V31" s="11"/>
      <c r="W31" s="11"/>
      <c r="X31" s="11"/>
      <c r="Y31" s="11"/>
      <c r="Z31" s="34">
        <v>6</v>
      </c>
      <c r="AA31" s="11"/>
      <c r="AB31" s="11"/>
      <c r="AC31" s="11"/>
      <c r="AD31" s="11"/>
      <c r="AE31" s="11"/>
      <c r="AF31" s="11"/>
      <c r="AG31" s="37"/>
      <c r="AH31" s="36"/>
    </row>
    <row r="32" s="2" customFormat="true" ht="19" customHeight="true" spans="1:34">
      <c r="A32" s="10" t="s">
        <v>64</v>
      </c>
      <c r="B32" s="8">
        <f t="shared" si="0"/>
        <v>13</v>
      </c>
      <c r="C32" s="11"/>
      <c r="D32" s="11"/>
      <c r="E32" s="11">
        <v>13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30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37"/>
      <c r="AH32" s="36"/>
    </row>
    <row r="33" s="2" customFormat="true" ht="19" customHeight="true" spans="1:34">
      <c r="A33" s="10" t="s">
        <v>65</v>
      </c>
      <c r="B33" s="8">
        <f t="shared" si="0"/>
        <v>15</v>
      </c>
      <c r="C33" s="11"/>
      <c r="D33" s="11">
        <v>6</v>
      </c>
      <c r="E33" s="11"/>
      <c r="F33" s="11">
        <v>9</v>
      </c>
      <c r="G33" s="11"/>
      <c r="H33" s="11"/>
      <c r="I33" s="11"/>
      <c r="J33" s="11"/>
      <c r="K33" s="11"/>
      <c r="L33" s="11"/>
      <c r="M33" s="11"/>
      <c r="N33" s="11"/>
      <c r="O33" s="11"/>
      <c r="P33" s="30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37"/>
      <c r="AH33" s="36"/>
    </row>
    <row r="34" s="2" customFormat="true" ht="19" customHeight="true" spans="1:34">
      <c r="A34" s="10" t="s">
        <v>66</v>
      </c>
      <c r="B34" s="8">
        <f t="shared" si="0"/>
        <v>10</v>
      </c>
      <c r="C34" s="11">
        <v>10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30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37"/>
      <c r="AH34" s="36"/>
    </row>
    <row r="35" s="2" customFormat="true" ht="19" customHeight="true" spans="1:34">
      <c r="A35" s="14" t="s">
        <v>67</v>
      </c>
      <c r="B35" s="8">
        <f t="shared" si="0"/>
        <v>7</v>
      </c>
      <c r="C35" s="15">
        <v>7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31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38"/>
      <c r="AH35" s="36"/>
    </row>
    <row r="36" s="2" customFormat="true" ht="19" customHeight="true" spans="1:34">
      <c r="A36" s="16" t="s">
        <v>68</v>
      </c>
      <c r="B36" s="8">
        <f t="shared" si="0"/>
        <v>65</v>
      </c>
      <c r="C36" s="17">
        <v>15</v>
      </c>
      <c r="D36" s="18"/>
      <c r="E36" s="18"/>
      <c r="F36" s="18"/>
      <c r="G36" s="18"/>
      <c r="H36" s="18"/>
      <c r="I36" s="18"/>
      <c r="J36" s="18"/>
      <c r="K36" s="17"/>
      <c r="L36" s="17"/>
      <c r="M36" s="17"/>
      <c r="N36" s="17"/>
      <c r="O36" s="17"/>
      <c r="P36" s="32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39"/>
      <c r="AH36" s="11">
        <v>50</v>
      </c>
    </row>
    <row r="37" s="2" customFormat="true" ht="19" customHeight="true" spans="1:34">
      <c r="A37" s="16" t="s">
        <v>69</v>
      </c>
      <c r="B37" s="8">
        <f t="shared" si="0"/>
        <v>40</v>
      </c>
      <c r="C37" s="17">
        <v>10</v>
      </c>
      <c r="D37" s="18"/>
      <c r="E37" s="18"/>
      <c r="F37" s="18"/>
      <c r="G37" s="18"/>
      <c r="H37" s="18"/>
      <c r="I37" s="18"/>
      <c r="J37" s="18"/>
      <c r="K37" s="17"/>
      <c r="L37" s="17"/>
      <c r="M37" s="17"/>
      <c r="N37" s="17"/>
      <c r="O37" s="17"/>
      <c r="P37" s="32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39"/>
      <c r="AH37" s="11">
        <v>30</v>
      </c>
    </row>
    <row r="38" s="2" customFormat="true" ht="19" customHeight="true" spans="1:34">
      <c r="A38" s="16" t="s">
        <v>70</v>
      </c>
      <c r="B38" s="8">
        <f t="shared" si="0"/>
        <v>45</v>
      </c>
      <c r="C38" s="17">
        <v>10</v>
      </c>
      <c r="D38" s="18"/>
      <c r="E38" s="18"/>
      <c r="F38" s="18"/>
      <c r="G38" s="18"/>
      <c r="H38" s="18"/>
      <c r="I38" s="18"/>
      <c r="J38" s="18"/>
      <c r="K38" s="17"/>
      <c r="L38" s="17"/>
      <c r="M38" s="17"/>
      <c r="N38" s="17"/>
      <c r="O38" s="17"/>
      <c r="P38" s="32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39"/>
      <c r="AH38" s="11">
        <v>35</v>
      </c>
    </row>
    <row r="39" s="2" customFormat="true" ht="19" customHeight="true" spans="1:34">
      <c r="A39" s="16" t="s">
        <v>71</v>
      </c>
      <c r="B39" s="8">
        <f t="shared" si="0"/>
        <v>25</v>
      </c>
      <c r="C39" s="17">
        <v>5</v>
      </c>
      <c r="D39" s="18"/>
      <c r="E39" s="18"/>
      <c r="F39" s="18"/>
      <c r="G39" s="18"/>
      <c r="H39" s="18"/>
      <c r="I39" s="18"/>
      <c r="J39" s="18"/>
      <c r="K39" s="17"/>
      <c r="L39" s="17"/>
      <c r="M39" s="17"/>
      <c r="N39" s="17"/>
      <c r="O39" s="17"/>
      <c r="P39" s="32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39"/>
      <c r="AH39" s="11">
        <v>20</v>
      </c>
    </row>
    <row r="40" s="2" customFormat="true" ht="19" customHeight="true" spans="1:34">
      <c r="A40" s="19" t="s">
        <v>72</v>
      </c>
      <c r="B40" s="8">
        <f t="shared" si="0"/>
        <v>50</v>
      </c>
      <c r="C40" s="20">
        <v>10</v>
      </c>
      <c r="D40" s="21"/>
      <c r="E40" s="21"/>
      <c r="F40" s="21"/>
      <c r="G40" s="21"/>
      <c r="H40" s="21"/>
      <c r="I40" s="21"/>
      <c r="J40" s="21"/>
      <c r="K40" s="20"/>
      <c r="L40" s="20"/>
      <c r="M40" s="20"/>
      <c r="N40" s="20"/>
      <c r="O40" s="20"/>
      <c r="P40" s="33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40"/>
      <c r="AH40" s="15">
        <v>40</v>
      </c>
    </row>
    <row r="41" s="2" customFormat="true" ht="19" customHeight="true" spans="1:34">
      <c r="A41" s="16" t="s">
        <v>73</v>
      </c>
      <c r="B41" s="8">
        <f t="shared" si="0"/>
        <v>35</v>
      </c>
      <c r="C41" s="17">
        <v>10</v>
      </c>
      <c r="D41" s="18"/>
      <c r="E41" s="18"/>
      <c r="F41" s="18"/>
      <c r="G41" s="18"/>
      <c r="H41" s="18"/>
      <c r="I41" s="18"/>
      <c r="J41" s="18"/>
      <c r="K41" s="17"/>
      <c r="L41" s="17"/>
      <c r="M41" s="17"/>
      <c r="N41" s="17"/>
      <c r="O41" s="17"/>
      <c r="P41" s="32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>
        <v>25</v>
      </c>
    </row>
    <row r="42" s="2" customFormat="true" ht="18" customHeight="true" spans="1:34">
      <c r="A42" s="22" t="s">
        <v>3</v>
      </c>
      <c r="B42" s="8">
        <f t="shared" si="0"/>
        <v>1935</v>
      </c>
      <c r="C42" s="22">
        <f>SUM(C4:C41)</f>
        <v>280</v>
      </c>
      <c r="D42" s="22">
        <f t="shared" ref="D42:AH42" si="1">SUM(D4:D41)</f>
        <v>80</v>
      </c>
      <c r="E42" s="22">
        <f t="shared" si="1"/>
        <v>53</v>
      </c>
      <c r="F42" s="22">
        <f t="shared" si="1"/>
        <v>95</v>
      </c>
      <c r="G42" s="22">
        <f t="shared" si="1"/>
        <v>114</v>
      </c>
      <c r="H42" s="22">
        <f t="shared" si="1"/>
        <v>19</v>
      </c>
      <c r="I42" s="22">
        <f t="shared" si="1"/>
        <v>20</v>
      </c>
      <c r="J42" s="22">
        <f t="shared" si="1"/>
        <v>19</v>
      </c>
      <c r="K42" s="22">
        <f t="shared" si="1"/>
        <v>344</v>
      </c>
      <c r="L42" s="22">
        <f t="shared" si="1"/>
        <v>15</v>
      </c>
      <c r="M42" s="22">
        <f t="shared" si="1"/>
        <v>43</v>
      </c>
      <c r="N42" s="22">
        <f t="shared" si="1"/>
        <v>7</v>
      </c>
      <c r="O42" s="22">
        <f t="shared" si="1"/>
        <v>123</v>
      </c>
      <c r="P42" s="22">
        <f t="shared" si="1"/>
        <v>14</v>
      </c>
      <c r="Q42" s="22">
        <f t="shared" si="1"/>
        <v>8</v>
      </c>
      <c r="R42" s="22">
        <f t="shared" si="1"/>
        <v>20</v>
      </c>
      <c r="S42" s="22">
        <f t="shared" si="1"/>
        <v>16</v>
      </c>
      <c r="T42" s="22">
        <f t="shared" si="1"/>
        <v>70</v>
      </c>
      <c r="U42" s="22">
        <f t="shared" si="1"/>
        <v>2</v>
      </c>
      <c r="V42" s="22">
        <f t="shared" si="1"/>
        <v>32</v>
      </c>
      <c r="W42" s="22">
        <f t="shared" si="1"/>
        <v>19</v>
      </c>
      <c r="X42" s="22">
        <f t="shared" si="1"/>
        <v>4</v>
      </c>
      <c r="Y42" s="22">
        <f t="shared" si="1"/>
        <v>104</v>
      </c>
      <c r="Z42" s="22">
        <f t="shared" si="1"/>
        <v>103</v>
      </c>
      <c r="AA42" s="22">
        <f t="shared" si="1"/>
        <v>1</v>
      </c>
      <c r="AB42" s="22">
        <f t="shared" si="1"/>
        <v>16</v>
      </c>
      <c r="AC42" s="22">
        <f t="shared" si="1"/>
        <v>70</v>
      </c>
      <c r="AD42" s="22">
        <f t="shared" si="1"/>
        <v>8</v>
      </c>
      <c r="AE42" s="22">
        <f t="shared" si="1"/>
        <v>12</v>
      </c>
      <c r="AF42" s="22">
        <f t="shared" si="1"/>
        <v>12</v>
      </c>
      <c r="AG42" s="22">
        <f t="shared" si="1"/>
        <v>12</v>
      </c>
      <c r="AH42" s="22">
        <f t="shared" si="1"/>
        <v>200</v>
      </c>
    </row>
    <row r="43" spans="1:3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  <row r="81" spans="1:3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</row>
    <row r="82" spans="1:3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</row>
    <row r="83" spans="1:3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</row>
    <row r="84" spans="1:3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</row>
    <row r="85" spans="1:3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</row>
    <row r="86" spans="1:3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</row>
    <row r="87" spans="1:3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</row>
    <row r="88" spans="1:3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</row>
    <row r="89" spans="1:3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</row>
    <row r="90" spans="1:3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</row>
    <row r="91" spans="1:3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</row>
    <row r="92" spans="1:3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</row>
    <row r="93" spans="1:3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</row>
    <row r="94" spans="1:3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</row>
    <row r="95" spans="1:3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</row>
    <row r="96" spans="1:3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</row>
    <row r="97" spans="1:3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</row>
    <row r="98" spans="1:3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</row>
    <row r="99" spans="1:3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</row>
    <row r="100" spans="1:3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</row>
    <row r="101" spans="1:3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</row>
    <row r="102" spans="1:3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</row>
    <row r="103" spans="1:3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</row>
    <row r="104" spans="1:3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</row>
    <row r="105" spans="1:3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</row>
    <row r="106" spans="1:3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</row>
    <row r="107" spans="1:3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1:3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</row>
    <row r="109" spans="1:3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</row>
    <row r="110" spans="1:3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</row>
    <row r="111" spans="1:3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</row>
    <row r="112" spans="1:3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</row>
    <row r="113" spans="1:3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</row>
    <row r="114" spans="1:3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</row>
    <row r="115" spans="1:3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</row>
    <row r="116" spans="1:3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</row>
    <row r="117" spans="1:3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</row>
    <row r="118" spans="1:3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1:3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</row>
    <row r="120" spans="1:3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</row>
    <row r="121" spans="1:3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</row>
    <row r="122" spans="1:3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</row>
    <row r="123" spans="1:3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</row>
    <row r="124" spans="1:3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</row>
    <row r="125" spans="1:3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</row>
    <row r="126" spans="1:3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</row>
    <row r="127" spans="1:3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</row>
    <row r="128" spans="1:3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</row>
    <row r="129" spans="1:3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</row>
    <row r="130" spans="1:3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</row>
    <row r="131" spans="1:3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</row>
    <row r="132" spans="1:3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</row>
    <row r="133" spans="1:3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</row>
    <row r="134" spans="1:3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</row>
    <row r="135" spans="1:3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</row>
    <row r="136" spans="1:3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</row>
    <row r="137" spans="1:33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</row>
    <row r="138" spans="1:3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</row>
    <row r="139" spans="1:33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1:3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</row>
    <row r="141" spans="1:33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</row>
    <row r="142" spans="1:3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</row>
    <row r="143" spans="1:3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</row>
    <row r="144" spans="1:3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</row>
    <row r="145" spans="1:33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</row>
    <row r="146" spans="1:3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</row>
    <row r="147" spans="1:3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</row>
    <row r="148" spans="1:33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</row>
    <row r="149" spans="1:3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</row>
    <row r="150" spans="1:3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</row>
    <row r="151" spans="1:3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</row>
    <row r="152" spans="1:33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</row>
    <row r="153" spans="1:3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</row>
    <row r="154" spans="1:33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</row>
    <row r="155" spans="1:3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</row>
    <row r="156" spans="1:33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</row>
    <row r="157" spans="1:3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</row>
    <row r="158" spans="1:33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</row>
    <row r="159" spans="1:3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</row>
    <row r="160" spans="1:33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</row>
    <row r="161" spans="1:3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</row>
    <row r="162" spans="1:33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</row>
    <row r="163" spans="1:3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</row>
    <row r="164" spans="1:33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</row>
    <row r="165" spans="1:3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</row>
    <row r="166" spans="1:33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</row>
    <row r="167" spans="1:3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</row>
    <row r="168" spans="1:33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</row>
    <row r="169" spans="1:3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</row>
    <row r="170" spans="1:33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</row>
    <row r="171" spans="1:3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</row>
    <row r="172" spans="1:33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</row>
    <row r="173" spans="1:3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</row>
    <row r="174" spans="1:33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</row>
    <row r="175" spans="1:3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</row>
    <row r="176" spans="1:33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</row>
    <row r="177" spans="1:33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</row>
    <row r="178" spans="1:33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</row>
    <row r="179" spans="1:33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</row>
    <row r="180" spans="1:33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</row>
    <row r="181" spans="1:33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</row>
    <row r="182" spans="1:3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</row>
    <row r="183" spans="1:3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</row>
    <row r="184" spans="1:33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</row>
    <row r="185" spans="1:33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</row>
    <row r="186" spans="1:33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</row>
    <row r="187" spans="1:33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</row>
    <row r="188" spans="1:33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</row>
    <row r="189" spans="1:33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</row>
    <row r="190" spans="1:33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</row>
    <row r="191" spans="1:33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</row>
    <row r="192" spans="1:3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</row>
    <row r="193" spans="1:3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</row>
    <row r="194" spans="1:33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</row>
    <row r="195" spans="1:33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</row>
    <row r="196" spans="1:33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</row>
    <row r="197" spans="1:33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</row>
    <row r="198" spans="1:33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</row>
    <row r="199" spans="1:33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</row>
    <row r="200" spans="1:3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</row>
    <row r="201" spans="1:33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</row>
  </sheetData>
  <mergeCells count="1">
    <mergeCell ref="A2:AH2"/>
  </mergeCells>
  <printOptions horizontalCentered="true"/>
  <pageMargins left="0.503472222222222" right="0.503472222222222" top="0.708333333333333" bottom="0.511805555555556" header="0.298611111111111" footer="0.298611111111111"/>
  <pageSetup paperSize="8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计划（全科增额）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ahwjw0167</cp:lastModifiedBy>
  <dcterms:created xsi:type="dcterms:W3CDTF">2023-05-23T11:33:00Z</dcterms:created>
  <dcterms:modified xsi:type="dcterms:W3CDTF">2023-05-26T08:38:27Z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0209627387EB458E89EF00DDE42E616D_12</vt:lpwstr>
  </property>
  <property fmtid="{D5CDD505-2E9C-101B-9397-08002B2CF9AE}" pid="3" name="KSOProductBuildVer">
    <vt:lpwstr>2052-11.8.2.10587</vt:lpwstr>
  </property>
</Properties>
</file>